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https://kclj-my.sharepoint.com/personal/44265_kclj_si/Documents/Dokumenti/011-26 JN Varnostna razsvetljava/RD/"/>
    </mc:Choice>
  </mc:AlternateContent>
  <xr:revisionPtr revIDLastSave="15" documentId="8_{C52EB4BB-62B2-488F-8E0D-10B5F6B6B17B}" xr6:coauthVersionLast="47" xr6:coauthVersionMax="47" xr10:uidLastSave="{1356E0D9-1A1B-42BB-88DA-E43A1C1C89F5}"/>
  <bookViews>
    <workbookView xWindow="-120" yWindow="-120" windowWidth="38640" windowHeight="21240" activeTab="3" xr2:uid="{DDB3263C-A91B-458C-8AAF-E1020CBB7EDB}"/>
  </bookViews>
  <sheets>
    <sheet name="REKAPITULACIJA " sheetId="11" r:id="rId1"/>
    <sheet name="DELOVNE URE" sheetId="4" r:id="rId2"/>
    <sheet name="VGRAJENA OPREMA - PAVŠAL" sheetId="1" r:id="rId3"/>
    <sheet name="STROŠKI MATERIALA" sheetId="1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2" l="1"/>
  <c r="E9" i="12"/>
  <c r="E10" i="12"/>
  <c r="E11" i="12"/>
  <c r="E12" i="12"/>
  <c r="E13" i="12"/>
  <c r="E7" i="12"/>
  <c r="E14" i="12" l="1"/>
  <c r="D21" i="11"/>
  <c r="D22" i="11" s="1"/>
  <c r="E7" i="4"/>
  <c r="E9" i="4"/>
  <c r="E10" i="4"/>
  <c r="E8" i="4"/>
  <c r="E6" i="4"/>
  <c r="D9" i="1"/>
  <c r="D16" i="11"/>
  <c r="E11" i="4" l="1"/>
  <c r="D8" i="11" s="1"/>
  <c r="D9" i="11" s="1"/>
  <c r="B26" i="11" s="1"/>
  <c r="D13" i="11" l="1"/>
  <c r="D14" i="11"/>
  <c r="D15" i="11"/>
  <c r="D17" i="11" l="1"/>
  <c r="B27" i="11"/>
  <c r="B28" i="11" l="1"/>
  <c r="B29" i="11" s="1"/>
</calcChain>
</file>

<file path=xl/sharedStrings.xml><?xml version="1.0" encoding="utf-8"?>
<sst xmlns="http://schemas.openxmlformats.org/spreadsheetml/2006/main" count="82" uniqueCount="66">
  <si>
    <t>kos</t>
  </si>
  <si>
    <t>ENOTA</t>
  </si>
  <si>
    <t>DELOVNE URE IZVEN PAVŠALA</t>
  </si>
  <si>
    <t>enota</t>
  </si>
  <si>
    <t>Cena na enoto v EUR brez DDV</t>
  </si>
  <si>
    <t>Skupaj</t>
  </si>
  <si>
    <t>STORITEV</t>
  </si>
  <si>
    <t>SKUPAJ</t>
  </si>
  <si>
    <t>Skupaj ocenjena vrednost v EUR brez DDV</t>
  </si>
  <si>
    <t>1. Urna postavka servisa</t>
  </si>
  <si>
    <t>2. Letni pavšal za redne vzdrževalne preventivne preglede</t>
  </si>
  <si>
    <t>REKAPITULACIJA ZA OBDOBJE 48 MESECEV</t>
  </si>
  <si>
    <t>Število mesecev v letu</t>
  </si>
  <si>
    <t>Skupaj ocenjena vrednost pavšala na mesec v EUR brez DDV</t>
  </si>
  <si>
    <t>Skupaj vrednost za 48 mesecev</t>
  </si>
  <si>
    <t>OPREMA/ REZERVNI DELI</t>
  </si>
  <si>
    <t>3. Stroški materiala</t>
  </si>
  <si>
    <t>3. OKVIRNI STROŠKI MATERIALA</t>
  </si>
  <si>
    <t>Ocenjena vrednost v EUR brez DDV</t>
  </si>
  <si>
    <t>POPIS REZERVNIH DELOV</t>
  </si>
  <si>
    <t>Za čas trajanja pogodbe (48 mesecev)</t>
  </si>
  <si>
    <t>Za čas trajanja pogodbe</t>
  </si>
  <si>
    <t xml:space="preserve">Skupaj </t>
  </si>
  <si>
    <t>Skupaj rekapitulacija za obdobje 48. mesecev (1+2+3)</t>
  </si>
  <si>
    <t>2. PAVŠAL ZA REDNE VZDRŽEVALNE PREVENTIVNE PREGLEDE VGRAJENE OPREME (ZAVIHEK VGRAJENA OPREMA - PAVŠAL)</t>
  </si>
  <si>
    <t>Opomba: Izračunane so ocenjene vrednosti za obdobje 48 mesecev. V opisu oprema/rezervni deli se zna zgoditi, da se naknadno pojavi oprema, ki ni navedena v tem seznamu. Ocenjujemo v vrednosti do 1000 EUR brez DDV v obdobju trajanja pogodbe.</t>
  </si>
  <si>
    <t>Cena na enoto mere
 v EUR brez DDV</t>
  </si>
  <si>
    <t xml:space="preserve">Št. kos x cena na enoto mere </t>
  </si>
  <si>
    <t>OBJEKT</t>
  </si>
  <si>
    <t>Ocenjene količine (kos) za 12m</t>
  </si>
  <si>
    <t>KOLIČINA 
(ŠT. SVETILK)</t>
  </si>
  <si>
    <t>Urna postavka serviserja pon - pet (redni delovni čas)</t>
  </si>
  <si>
    <t>ur</t>
  </si>
  <si>
    <t>Intervencijska - dežurna ura serviserja (izven rednega del. časa)</t>
  </si>
  <si>
    <t>prihodov</t>
  </si>
  <si>
    <t>Strošek prevoza (prihod na objekt + kilometrina)</t>
  </si>
  <si>
    <t>izobraževanje na obsotječi opremi ali opremi nove generacije</t>
  </si>
  <si>
    <t>zamenjava programske opreme nove generacije</t>
  </si>
  <si>
    <t>1. CENIK URNE POSTAVKE SERVISA IN INTERVENCIJSKEGA SERVISA (ZAVIHEK DELOVNE URE) + PRIHOD NA OBJEKT</t>
  </si>
  <si>
    <t>Ocenjene količine (kos) za 48m</t>
  </si>
  <si>
    <t>skupaj</t>
  </si>
  <si>
    <t xml:space="preserve">PAVŠAL vsebuje redni preventivni pregled (1x letno) in podporo 24/7 </t>
  </si>
  <si>
    <t>DTS, NN prostor</t>
  </si>
  <si>
    <t>Nova urgenca, centralno skladišče</t>
  </si>
  <si>
    <t>DCZ Maribor</t>
  </si>
  <si>
    <t>Power Box</t>
  </si>
  <si>
    <t>SISTEM / NAPRAVA</t>
  </si>
  <si>
    <t>DZB30/50/Os - DZB 2004</t>
  </si>
  <si>
    <t>DZB-9/85-ILS - DZB 9 ILS</t>
  </si>
  <si>
    <t>Komponenta za kontrolo napetosti DBS 3U intern</t>
  </si>
  <si>
    <t>Komponenta za polnjenje baterij DBS LBG 220/1,25</t>
  </si>
  <si>
    <t xml:space="preserve">Kontrolnik napetosti v razdelilnih omarah </t>
  </si>
  <si>
    <t>Nadomestna svetilka BASIC 2 E-LED RZ1/SL ILS</t>
  </si>
  <si>
    <t>Nadomestna piktogramska svetilka BASIC 2 E-SIGN plus ILS</t>
  </si>
  <si>
    <t>Piktogramska svetilka Concept 2 AP5 ILS</t>
  </si>
  <si>
    <t>Nadomestna piktogramska plošča Concept-S3-PU Erkennungsweite 32m</t>
  </si>
  <si>
    <t>Sklop 1. Vzdrževanje in servisiranje vgrajenih sistemov varnostne razsvetljave proizvajalca DIN-DIETMAR NOCKER SICHERHEITSTECHNIK</t>
  </si>
  <si>
    <t>1.-12. mesec</t>
  </si>
  <si>
    <t>13.-24. mesec</t>
  </si>
  <si>
    <t>25.-36. mesec</t>
  </si>
  <si>
    <t>37.-48.mesec</t>
  </si>
  <si>
    <t xml:space="preserve">Opomba: Izračunane so ocenjene vrednosti za obdobje 48 mesecev. </t>
  </si>
  <si>
    <t>4. IZRAČUN STROŠKA ZA 48 MESECEV</t>
  </si>
  <si>
    <t xml:space="preserve">*Posamezne lokacije se lahko spreminjajo, dodajano ali ukinjajo glede na potrebe naročnika. </t>
  </si>
  <si>
    <t>*Ponudnik je glede na potrebe in po dogovoru dolžan izvajati redno vzdrževanje tudi iz dodatnih lokacij in znotraj navedenih lokacij - npr. dodatno vgrajena oprema, ki se pojavi naknadno (v manjšem obsegu)</t>
  </si>
  <si>
    <t>TRENUTNO VGRAJENA OPREMA  ZA REDNO VZDRŽEVANJE - PAVŠAL*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</si>
</sst>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rial Narrow"/>
      <family val="2"/>
      <charset val="238"/>
    </font>
    <font>
      <sz val="12"/>
      <color rgb="FF000000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1"/>
      <color theme="1"/>
      <name val="Aptos Narrow"/>
      <family val="2"/>
      <scheme val="minor"/>
    </font>
    <font>
      <b/>
      <sz val="20"/>
      <color theme="1"/>
      <name val="Arial Narrow"/>
      <family val="2"/>
      <charset val="238"/>
    </font>
    <font>
      <sz val="16"/>
      <color rgb="FF2F5496"/>
      <name val="Calibri"/>
      <family val="2"/>
      <charset val="238"/>
    </font>
    <font>
      <sz val="11"/>
      <name val="Arial Narrow"/>
      <family val="2"/>
      <charset val="238"/>
    </font>
    <font>
      <sz val="12"/>
      <name val="Arial Narrow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0" xfId="0" applyFont="1"/>
    <xf numFmtId="0" fontId="4" fillId="0" borderId="0" xfId="0" applyFont="1"/>
    <xf numFmtId="0" fontId="1" fillId="0" borderId="0" xfId="0" applyFont="1"/>
    <xf numFmtId="0" fontId="4" fillId="0" borderId="0" xfId="0" applyFont="1" applyAlignment="1">
      <alignment horizontal="justify" vertical="center"/>
    </xf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5" fillId="0" borderId="0" xfId="0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horizontal="right" wrapText="1"/>
    </xf>
    <xf numFmtId="0" fontId="5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164" fontId="5" fillId="2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164" fontId="5" fillId="0" borderId="1" xfId="0" applyNumberFormat="1" applyFont="1" applyBorder="1"/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right" vertical="center"/>
    </xf>
    <xf numFmtId="0" fontId="3" fillId="6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164" fontId="1" fillId="7" borderId="2" xfId="0" applyNumberFormat="1" applyFont="1" applyFill="1" applyBorder="1" applyAlignment="1">
      <alignment horizontal="center" vertical="center"/>
    </xf>
    <xf numFmtId="164" fontId="2" fillId="7" borderId="3" xfId="0" applyNumberFormat="1" applyFont="1" applyFill="1" applyBorder="1" applyAlignment="1">
      <alignment horizontal="center"/>
    </xf>
    <xf numFmtId="164" fontId="4" fillId="7" borderId="3" xfId="0" applyNumberFormat="1" applyFont="1" applyFill="1" applyBorder="1" applyAlignment="1">
      <alignment horizontal="center"/>
    </xf>
    <xf numFmtId="0" fontId="8" fillId="0" borderId="0" xfId="0" applyFont="1"/>
    <xf numFmtId="0" fontId="9" fillId="0" borderId="1" xfId="0" applyFont="1" applyBorder="1" applyAlignment="1">
      <alignment horizontal="center" vertical="center" wrapText="1"/>
    </xf>
    <xf numFmtId="164" fontId="10" fillId="7" borderId="1" xfId="0" applyNumberFormat="1" applyFont="1" applyFill="1" applyBorder="1" applyAlignment="1">
      <alignment horizontal="center" wrapText="1"/>
    </xf>
    <xf numFmtId="164" fontId="10" fillId="0" borderId="1" xfId="0" applyNumberFormat="1" applyFont="1" applyBorder="1" applyAlignment="1">
      <alignment horizontal="center" wrapText="1"/>
    </xf>
    <xf numFmtId="164" fontId="5" fillId="2" borderId="1" xfId="0" applyNumberFormat="1" applyFont="1" applyFill="1" applyBorder="1" applyAlignment="1">
      <alignment horizontal="center"/>
    </xf>
    <xf numFmtId="164" fontId="5" fillId="8" borderId="2" xfId="0" applyNumberFormat="1" applyFont="1" applyFill="1" applyBorder="1"/>
    <xf numFmtId="0" fontId="4" fillId="0" borderId="0" xfId="0" applyFont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82020-548C-458C-B484-7816F0501787}">
  <sheetPr>
    <pageSetUpPr fitToPage="1"/>
  </sheetPr>
  <dimension ref="A2:E30"/>
  <sheetViews>
    <sheetView zoomScaleNormal="100" workbookViewId="0">
      <selection activeCell="G16" sqref="G16"/>
    </sheetView>
  </sheetViews>
  <sheetFormatPr defaultRowHeight="15" x14ac:dyDescent="0.25"/>
  <cols>
    <col min="1" max="1" width="35.5703125" customWidth="1"/>
    <col min="2" max="2" width="19.28515625" customWidth="1"/>
    <col min="3" max="3" width="24.28515625" customWidth="1"/>
    <col min="4" max="4" width="17.7109375" customWidth="1"/>
    <col min="5" max="5" width="21.5703125" customWidth="1"/>
    <col min="6" max="6" width="20.28515625" customWidth="1"/>
  </cols>
  <sheetData>
    <row r="2" spans="1:5" ht="25.5" x14ac:dyDescent="0.35">
      <c r="A2" s="25" t="s">
        <v>11</v>
      </c>
      <c r="B2" s="3"/>
      <c r="C2" s="3"/>
      <c r="D2" s="3"/>
      <c r="E2" s="3"/>
    </row>
    <row r="3" spans="1:5" ht="25.5" x14ac:dyDescent="0.35">
      <c r="A3" s="25"/>
      <c r="B3" s="3"/>
      <c r="C3" s="3"/>
      <c r="D3" s="3"/>
      <c r="E3" s="3"/>
    </row>
    <row r="4" spans="1:5" ht="21" x14ac:dyDescent="0.35">
      <c r="A4" s="51" t="s">
        <v>56</v>
      </c>
      <c r="B4" s="3"/>
      <c r="C4" s="3"/>
      <c r="D4" s="3"/>
      <c r="E4" s="3"/>
    </row>
    <row r="5" spans="1:5" ht="16.5" x14ac:dyDescent="0.3">
      <c r="A5" s="3"/>
      <c r="B5" s="3"/>
      <c r="C5" s="3"/>
      <c r="D5" s="3"/>
      <c r="E5" s="3"/>
    </row>
    <row r="6" spans="1:5" ht="16.5" x14ac:dyDescent="0.3">
      <c r="A6" s="7" t="s">
        <v>38</v>
      </c>
      <c r="B6" s="7"/>
      <c r="C6" s="7"/>
      <c r="D6" s="7"/>
      <c r="E6" s="7"/>
    </row>
    <row r="7" spans="1:5" ht="47.25" x14ac:dyDescent="0.25">
      <c r="A7" s="13" t="s">
        <v>6</v>
      </c>
      <c r="B7" s="13"/>
      <c r="C7" s="13"/>
      <c r="D7" s="13" t="s">
        <v>18</v>
      </c>
    </row>
    <row r="8" spans="1:5" ht="16.5" x14ac:dyDescent="0.3">
      <c r="A8" s="30" t="s">
        <v>21</v>
      </c>
      <c r="B8" s="16"/>
      <c r="C8" s="18"/>
      <c r="D8" s="18">
        <f>'DELOVNE URE'!E11</f>
        <v>0</v>
      </c>
    </row>
    <row r="9" spans="1:5" ht="33" x14ac:dyDescent="0.3">
      <c r="A9" s="5"/>
      <c r="B9" s="19"/>
      <c r="C9" s="22" t="s">
        <v>14</v>
      </c>
      <c r="D9" s="23">
        <f>SUM(D8:D8)</f>
        <v>0</v>
      </c>
    </row>
    <row r="10" spans="1:5" ht="19.899999999999999" customHeight="1" x14ac:dyDescent="0.25"/>
    <row r="11" spans="1:5" ht="19.899999999999999" customHeight="1" x14ac:dyDescent="0.3">
      <c r="A11" s="7" t="s">
        <v>24</v>
      </c>
      <c r="B11" s="3"/>
      <c r="C11" s="3"/>
      <c r="D11" s="3"/>
    </row>
    <row r="12" spans="1:5" ht="53.25" customHeight="1" x14ac:dyDescent="0.25">
      <c r="A12" s="13" t="s">
        <v>6</v>
      </c>
      <c r="B12" s="13" t="s">
        <v>12</v>
      </c>
      <c r="C12" s="13" t="s">
        <v>13</v>
      </c>
      <c r="D12" s="13" t="s">
        <v>8</v>
      </c>
    </row>
    <row r="13" spans="1:5" ht="19.899999999999999" customHeight="1" x14ac:dyDescent="0.25">
      <c r="A13" s="52" t="s">
        <v>57</v>
      </c>
      <c r="B13" s="17">
        <v>12</v>
      </c>
      <c r="C13" s="48"/>
      <c r="D13" s="18">
        <f t="shared" ref="D13:D15" si="0">C13*B13</f>
        <v>0</v>
      </c>
    </row>
    <row r="14" spans="1:5" ht="19.899999999999999" customHeight="1" x14ac:dyDescent="0.25">
      <c r="A14" s="52" t="s">
        <v>58</v>
      </c>
      <c r="B14" s="17">
        <v>12</v>
      </c>
      <c r="C14" s="48"/>
      <c r="D14" s="18">
        <f t="shared" si="0"/>
        <v>0</v>
      </c>
    </row>
    <row r="15" spans="1:5" ht="18.75" customHeight="1" x14ac:dyDescent="0.25">
      <c r="A15" s="52" t="s">
        <v>59</v>
      </c>
      <c r="B15" s="17">
        <v>12</v>
      </c>
      <c r="C15" s="48"/>
      <c r="D15" s="18">
        <f t="shared" si="0"/>
        <v>0</v>
      </c>
    </row>
    <row r="16" spans="1:5" ht="16.5" x14ac:dyDescent="0.25">
      <c r="A16" s="52" t="s">
        <v>60</v>
      </c>
      <c r="B16" s="14">
        <v>12</v>
      </c>
      <c r="C16" s="48"/>
      <c r="D16" s="20">
        <f t="shared" ref="D16" si="1">C16*B16</f>
        <v>0</v>
      </c>
    </row>
    <row r="17" spans="1:4" ht="35.25" customHeight="1" x14ac:dyDescent="0.3">
      <c r="A17" s="5"/>
      <c r="B17" s="19"/>
      <c r="C17" s="22" t="s">
        <v>14</v>
      </c>
      <c r="D17" s="23">
        <f>SUM(D13:D16)</f>
        <v>0</v>
      </c>
    </row>
    <row r="18" spans="1:4" ht="17.25" customHeight="1" x14ac:dyDescent="0.25"/>
    <row r="19" spans="1:4" ht="17.25" customHeight="1" x14ac:dyDescent="0.3">
      <c r="A19" s="7" t="s">
        <v>17</v>
      </c>
      <c r="B19" s="3"/>
      <c r="C19" s="3"/>
      <c r="D19" s="3"/>
    </row>
    <row r="20" spans="1:4" ht="29.45" customHeight="1" x14ac:dyDescent="0.25">
      <c r="A20" s="13" t="s">
        <v>6</v>
      </c>
      <c r="B20" s="13"/>
      <c r="C20" s="13"/>
      <c r="D20" s="13" t="s">
        <v>18</v>
      </c>
    </row>
    <row r="21" spans="1:4" ht="27.75" customHeight="1" x14ac:dyDescent="0.3">
      <c r="A21" s="30" t="s">
        <v>21</v>
      </c>
      <c r="B21" s="16"/>
      <c r="C21" s="18"/>
      <c r="D21" s="18">
        <f>'STROŠKI MATERIALA'!E14</f>
        <v>0</v>
      </c>
    </row>
    <row r="22" spans="1:4" ht="35.25" customHeight="1" x14ac:dyDescent="0.3">
      <c r="A22" s="5"/>
      <c r="B22" s="19"/>
      <c r="C22" s="22" t="s">
        <v>14</v>
      </c>
      <c r="D22" s="23">
        <f>SUM(D21:D21)</f>
        <v>0</v>
      </c>
    </row>
    <row r="23" spans="1:4" ht="21.75" customHeight="1" x14ac:dyDescent="0.25"/>
    <row r="24" spans="1:4" ht="33" customHeight="1" x14ac:dyDescent="0.25">
      <c r="A24" s="24" t="s">
        <v>62</v>
      </c>
    </row>
    <row r="25" spans="1:4" ht="51.75" customHeight="1" x14ac:dyDescent="0.25">
      <c r="A25" s="13" t="s">
        <v>23</v>
      </c>
      <c r="B25" s="13" t="s">
        <v>8</v>
      </c>
    </row>
    <row r="26" spans="1:4" ht="16.5" x14ac:dyDescent="0.3">
      <c r="A26" s="9" t="s">
        <v>9</v>
      </c>
      <c r="B26" s="38">
        <f>D9</f>
        <v>0</v>
      </c>
    </row>
    <row r="27" spans="1:4" ht="33" x14ac:dyDescent="0.3">
      <c r="A27" s="9" t="s">
        <v>10</v>
      </c>
      <c r="B27" s="38">
        <f>D17</f>
        <v>0</v>
      </c>
    </row>
    <row r="28" spans="1:4" ht="16.5" x14ac:dyDescent="0.3">
      <c r="A28" s="9" t="s">
        <v>16</v>
      </c>
      <c r="B28" s="38">
        <f>D22</f>
        <v>0</v>
      </c>
    </row>
    <row r="29" spans="1:4" ht="21.75" customHeight="1" x14ac:dyDescent="0.3">
      <c r="A29" s="11" t="s">
        <v>7</v>
      </c>
      <c r="B29" s="56">
        <f>SUM(B26:B28)</f>
        <v>0</v>
      </c>
    </row>
    <row r="30" spans="1:4" ht="24.75" customHeight="1" x14ac:dyDescent="0.25"/>
  </sheetData>
  <pageMargins left="0.7" right="0.7" top="0.75" bottom="0.75" header="0.3" footer="0.3"/>
  <pageSetup paperSize="9" scale="64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8BF19-C2E0-461C-9928-476A8C119181}">
  <dimension ref="A1:F50"/>
  <sheetViews>
    <sheetView zoomScaleNormal="100" workbookViewId="0">
      <selection activeCell="A14" sqref="A14"/>
    </sheetView>
  </sheetViews>
  <sheetFormatPr defaultColWidth="9.140625" defaultRowHeight="16.5" x14ac:dyDescent="0.3"/>
  <cols>
    <col min="1" max="1" width="44" style="3" customWidth="1"/>
    <col min="2" max="3" width="9.140625" style="3"/>
    <col min="4" max="4" width="15.5703125" style="3" customWidth="1"/>
    <col min="5" max="6" width="12.85546875" style="3" customWidth="1"/>
    <col min="7" max="16384" width="9.140625" style="3"/>
  </cols>
  <sheetData>
    <row r="1" spans="1:6" x14ac:dyDescent="0.3">
      <c r="A1" s="1" t="s">
        <v>2</v>
      </c>
    </row>
    <row r="2" spans="1:6" x14ac:dyDescent="0.3">
      <c r="A2" s="1" t="s">
        <v>61</v>
      </c>
    </row>
    <row r="3" spans="1:6" x14ac:dyDescent="0.3">
      <c r="A3" s="1"/>
    </row>
    <row r="4" spans="1:6" x14ac:dyDescent="0.3">
      <c r="A4" s="11" t="s">
        <v>20</v>
      </c>
    </row>
    <row r="5" spans="1:6" ht="32.25" x14ac:dyDescent="0.3">
      <c r="A5" s="6" t="s">
        <v>6</v>
      </c>
      <c r="B5" s="6" t="s">
        <v>3</v>
      </c>
      <c r="C5" s="6"/>
      <c r="D5" s="6" t="s">
        <v>4</v>
      </c>
      <c r="E5" s="6" t="s">
        <v>5</v>
      </c>
    </row>
    <row r="6" spans="1:6" x14ac:dyDescent="0.3">
      <c r="A6" s="8" t="s">
        <v>35</v>
      </c>
      <c r="B6" s="12" t="s">
        <v>34</v>
      </c>
      <c r="C6" s="33">
        <v>40</v>
      </c>
      <c r="D6" s="53"/>
      <c r="E6" s="54">
        <f>D6*C6</f>
        <v>0</v>
      </c>
      <c r="F6" s="36"/>
    </row>
    <row r="7" spans="1:6" x14ac:dyDescent="0.3">
      <c r="A7" s="8" t="s">
        <v>31</v>
      </c>
      <c r="B7" s="12" t="s">
        <v>32</v>
      </c>
      <c r="C7" s="33">
        <v>240</v>
      </c>
      <c r="D7" s="53"/>
      <c r="E7" s="54">
        <f>D7*C7</f>
        <v>0</v>
      </c>
      <c r="F7" s="36"/>
    </row>
    <row r="8" spans="1:6" ht="33" x14ac:dyDescent="0.3">
      <c r="A8" s="8" t="s">
        <v>33</v>
      </c>
      <c r="B8" s="12" t="s">
        <v>32</v>
      </c>
      <c r="C8" s="33">
        <v>11</v>
      </c>
      <c r="D8" s="53"/>
      <c r="E8" s="54">
        <f t="shared" ref="E8:E10" si="0">D8*C8</f>
        <v>0</v>
      </c>
      <c r="F8" s="36"/>
    </row>
    <row r="9" spans="1:6" x14ac:dyDescent="0.3">
      <c r="A9" s="8" t="s">
        <v>37</v>
      </c>
      <c r="B9" s="12" t="s">
        <v>32</v>
      </c>
      <c r="C9" s="33">
        <v>10</v>
      </c>
      <c r="D9" s="53"/>
      <c r="E9" s="54">
        <f t="shared" si="0"/>
        <v>0</v>
      </c>
      <c r="F9" s="36"/>
    </row>
    <row r="10" spans="1:6" ht="33" x14ac:dyDescent="0.3">
      <c r="A10" s="8" t="s">
        <v>36</v>
      </c>
      <c r="B10" s="12" t="s">
        <v>32</v>
      </c>
      <c r="C10" s="33">
        <v>5</v>
      </c>
      <c r="D10" s="53"/>
      <c r="E10" s="54">
        <f t="shared" si="0"/>
        <v>0</v>
      </c>
      <c r="F10" s="36"/>
    </row>
    <row r="11" spans="1:6" x14ac:dyDescent="0.3">
      <c r="A11" s="34"/>
      <c r="B11" s="35"/>
      <c r="C11" s="35"/>
      <c r="D11" s="10" t="s">
        <v>22</v>
      </c>
      <c r="E11" s="31">
        <f>SUM(E6:E10)</f>
        <v>0</v>
      </c>
    </row>
    <row r="12" spans="1:6" ht="37.5" customHeight="1" x14ac:dyDescent="0.3"/>
    <row r="21" ht="39.75" customHeight="1" x14ac:dyDescent="0.3"/>
    <row r="22" ht="34.5" customHeight="1" x14ac:dyDescent="0.3"/>
    <row r="23" ht="21" customHeight="1" x14ac:dyDescent="0.3"/>
    <row r="25" ht="21" customHeight="1" x14ac:dyDescent="0.3"/>
    <row r="31" ht="37.5" customHeight="1" x14ac:dyDescent="0.3"/>
    <row r="32" ht="30" customHeight="1" x14ac:dyDescent="0.3"/>
    <row r="33" ht="21.6" customHeight="1" x14ac:dyDescent="0.3"/>
    <row r="34" ht="21.6" customHeight="1" x14ac:dyDescent="0.3"/>
    <row r="35" ht="21" customHeight="1" x14ac:dyDescent="0.3"/>
    <row r="41" ht="33.75" customHeight="1" x14ac:dyDescent="0.3"/>
    <row r="44" ht="21" customHeight="1" x14ac:dyDescent="0.3"/>
    <row r="50" ht="33.75" customHeight="1" x14ac:dyDescent="0.3"/>
  </sheetData>
  <pageMargins left="0.7" right="0.7" top="0.75" bottom="0.75" header="0.3" footer="0.3"/>
  <pageSetup paperSize="9" scale="9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0E7AA-A103-4E0F-89F7-1128946F8D49}">
  <dimension ref="A2:N244"/>
  <sheetViews>
    <sheetView workbookViewId="0">
      <selection activeCell="E14" sqref="E14"/>
    </sheetView>
  </sheetViews>
  <sheetFormatPr defaultColWidth="9.140625" defaultRowHeight="15.75" x14ac:dyDescent="0.25"/>
  <cols>
    <col min="1" max="1" width="44.85546875" style="2" customWidth="1"/>
    <col min="2" max="2" width="30.85546875" style="2" customWidth="1"/>
    <col min="3" max="3" width="10.85546875" style="2" customWidth="1"/>
    <col min="4" max="4" width="15.5703125" style="2" customWidth="1"/>
    <col min="5" max="16384" width="9.140625" style="2"/>
  </cols>
  <sheetData>
    <row r="2" spans="1:6" s="1" customFormat="1" x14ac:dyDescent="0.25">
      <c r="A2" s="1" t="s">
        <v>65</v>
      </c>
    </row>
    <row r="3" spans="1:6" s="1" customFormat="1" x14ac:dyDescent="0.25">
      <c r="A3" s="1" t="s">
        <v>41</v>
      </c>
    </row>
    <row r="4" spans="1:6" s="1" customFormat="1" x14ac:dyDescent="0.25"/>
    <row r="5" spans="1:6" s="1" customFormat="1" ht="31.5" x14ac:dyDescent="0.25">
      <c r="A5" s="43" t="s">
        <v>28</v>
      </c>
      <c r="B5" s="43" t="s">
        <v>46</v>
      </c>
      <c r="C5" s="43" t="s">
        <v>1</v>
      </c>
      <c r="D5" s="44" t="s">
        <v>30</v>
      </c>
    </row>
    <row r="6" spans="1:6" ht="27.95" customHeight="1" x14ac:dyDescent="0.25">
      <c r="A6" s="41" t="s">
        <v>42</v>
      </c>
      <c r="B6" s="42" t="s">
        <v>48</v>
      </c>
      <c r="C6" s="42" t="s">
        <v>0</v>
      </c>
      <c r="D6" s="42">
        <v>113</v>
      </c>
      <c r="F6" s="47"/>
    </row>
    <row r="7" spans="1:6" ht="27.95" customHeight="1" x14ac:dyDescent="0.25">
      <c r="A7" s="41" t="s">
        <v>43</v>
      </c>
      <c r="B7" s="42" t="s">
        <v>47</v>
      </c>
      <c r="C7" s="42" t="s">
        <v>0</v>
      </c>
      <c r="D7" s="42">
        <v>165</v>
      </c>
      <c r="F7" s="47"/>
    </row>
    <row r="8" spans="1:6" ht="27.95" customHeight="1" x14ac:dyDescent="0.25">
      <c r="A8" s="41" t="s">
        <v>44</v>
      </c>
      <c r="B8" s="42" t="s">
        <v>45</v>
      </c>
      <c r="C8" s="42" t="s">
        <v>0</v>
      </c>
      <c r="D8" s="42">
        <v>58</v>
      </c>
      <c r="F8" s="47"/>
    </row>
    <row r="9" spans="1:6" ht="27.95" customHeight="1" x14ac:dyDescent="0.25">
      <c r="A9" s="4"/>
      <c r="B9" s="45" t="s">
        <v>7</v>
      </c>
      <c r="C9" s="46" t="s">
        <v>0</v>
      </c>
      <c r="D9" s="46">
        <f>SUM(D6:D8)</f>
        <v>336</v>
      </c>
      <c r="F9" s="47"/>
    </row>
    <row r="10" spans="1:6" ht="27.95" customHeight="1" x14ac:dyDescent="0.25">
      <c r="A10" s="4"/>
      <c r="B10" s="4"/>
    </row>
    <row r="11" spans="1:6" ht="27.95" customHeight="1" x14ac:dyDescent="0.25">
      <c r="A11" s="57" t="s">
        <v>63</v>
      </c>
      <c r="B11" s="57"/>
    </row>
    <row r="12" spans="1:6" ht="51" customHeight="1" x14ac:dyDescent="0.25">
      <c r="A12" s="57" t="s">
        <v>64</v>
      </c>
      <c r="B12" s="57"/>
    </row>
    <row r="13" spans="1:6" ht="27.95" customHeight="1" x14ac:dyDescent="0.25">
      <c r="A13" s="4"/>
      <c r="B13" s="4"/>
    </row>
    <row r="14" spans="1:6" ht="27.95" customHeight="1" x14ac:dyDescent="0.25">
      <c r="A14" s="4"/>
      <c r="B14" s="4"/>
    </row>
    <row r="15" spans="1:6" ht="27.95" customHeight="1" x14ac:dyDescent="0.25">
      <c r="A15" s="4"/>
      <c r="B15" s="4"/>
    </row>
    <row r="16" spans="1:6" ht="27.95" customHeight="1" x14ac:dyDescent="0.25"/>
    <row r="17" spans="5:5" ht="27.95" customHeight="1" x14ac:dyDescent="0.25"/>
    <row r="18" spans="5:5" ht="27.95" customHeight="1" x14ac:dyDescent="0.25">
      <c r="E18" s="26"/>
    </row>
    <row r="19" spans="5:5" ht="27.95" customHeight="1" x14ac:dyDescent="0.25"/>
    <row r="20" spans="5:5" ht="27.95" customHeight="1" x14ac:dyDescent="0.25"/>
    <row r="21" spans="5:5" ht="27.95" customHeight="1" x14ac:dyDescent="0.25">
      <c r="E21" s="26"/>
    </row>
    <row r="22" spans="5:5" ht="27.95" customHeight="1" x14ac:dyDescent="0.25">
      <c r="E22" s="27"/>
    </row>
    <row r="23" spans="5:5" ht="27.95" customHeight="1" x14ac:dyDescent="0.25"/>
    <row r="24" spans="5:5" ht="27.95" customHeight="1" x14ac:dyDescent="0.25"/>
    <row r="25" spans="5:5" ht="27.95" customHeight="1" x14ac:dyDescent="0.25"/>
    <row r="26" spans="5:5" ht="27.95" customHeight="1" x14ac:dyDescent="0.25"/>
    <row r="27" spans="5:5" ht="27.95" customHeight="1" x14ac:dyDescent="0.25"/>
    <row r="28" spans="5:5" ht="31.5" customHeight="1" x14ac:dyDescent="0.25"/>
    <row r="38" ht="33" customHeight="1" x14ac:dyDescent="0.25"/>
    <row r="67" ht="32.25" customHeight="1" x14ac:dyDescent="0.25"/>
    <row r="84" ht="31.5" customHeight="1" x14ac:dyDescent="0.25"/>
    <row r="93" ht="33.75" customHeight="1" x14ac:dyDescent="0.25"/>
    <row r="117" ht="32.25" customHeight="1" x14ac:dyDescent="0.25"/>
    <row r="143" ht="33.75" customHeight="1" x14ac:dyDescent="0.25"/>
    <row r="164" ht="36.75" customHeight="1" x14ac:dyDescent="0.25"/>
    <row r="183" ht="48" customHeight="1" x14ac:dyDescent="0.25"/>
    <row r="201" ht="33.75" customHeight="1" x14ac:dyDescent="0.25"/>
    <row r="209" ht="33.75" customHeight="1" x14ac:dyDescent="0.25"/>
    <row r="219" ht="31.5" customHeight="1" x14ac:dyDescent="0.25"/>
    <row r="240" spans="6:14" x14ac:dyDescent="0.25">
      <c r="F240" s="26"/>
      <c r="G240" s="26"/>
      <c r="H240" s="26"/>
      <c r="I240" s="26"/>
      <c r="J240" s="26"/>
      <c r="K240" s="26"/>
      <c r="L240" s="26"/>
      <c r="M240" s="26"/>
      <c r="N240" s="26"/>
    </row>
    <row r="243" spans="6:10" x14ac:dyDescent="0.25">
      <c r="F243" s="26"/>
      <c r="G243" s="26"/>
      <c r="H243" s="26"/>
      <c r="I243" s="26"/>
      <c r="J243" s="26"/>
    </row>
    <row r="244" spans="6:10" ht="60.75" customHeight="1" x14ac:dyDescent="0.25">
      <c r="F244" s="27"/>
      <c r="G244" s="27"/>
      <c r="H244" s="27"/>
      <c r="I244" s="27"/>
    </row>
  </sheetData>
  <mergeCells count="2">
    <mergeCell ref="A11:B11"/>
    <mergeCell ref="A12:B12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77E75-F7CA-4C0F-9289-DDABA0A23387}">
  <sheetPr>
    <pageSetUpPr fitToPage="1"/>
  </sheetPr>
  <dimension ref="A1:I54"/>
  <sheetViews>
    <sheetView tabSelected="1" zoomScaleNormal="100" zoomScaleSheetLayoutView="115" workbookViewId="0">
      <selection activeCell="D23" sqref="D23"/>
    </sheetView>
  </sheetViews>
  <sheetFormatPr defaultColWidth="9.140625" defaultRowHeight="16.5" x14ac:dyDescent="0.3"/>
  <cols>
    <col min="1" max="1" width="81.28515625" style="3" bestFit="1" customWidth="1"/>
    <col min="2" max="3" width="18.42578125" style="28" customWidth="1"/>
    <col min="4" max="4" width="26.28515625" style="28" bestFit="1" customWidth="1"/>
    <col min="5" max="5" width="31.7109375" style="28" bestFit="1" customWidth="1"/>
    <col min="6" max="6" width="11.28515625" style="3" bestFit="1" customWidth="1"/>
    <col min="7" max="16384" width="9.140625" style="3"/>
  </cols>
  <sheetData>
    <row r="1" spans="1:8" x14ac:dyDescent="0.3">
      <c r="A1" s="7" t="s">
        <v>19</v>
      </c>
    </row>
    <row r="2" spans="1:8" ht="49.5" x14ac:dyDescent="0.3">
      <c r="A2" s="37" t="s">
        <v>25</v>
      </c>
    </row>
    <row r="3" spans="1:8" x14ac:dyDescent="0.3">
      <c r="A3" s="7"/>
    </row>
    <row r="4" spans="1:8" x14ac:dyDescent="0.3">
      <c r="A4" s="7"/>
    </row>
    <row r="5" spans="1:8" x14ac:dyDescent="0.3">
      <c r="A5" s="11" t="s">
        <v>20</v>
      </c>
    </row>
    <row r="6" spans="1:8" ht="33" x14ac:dyDescent="0.3">
      <c r="A6" s="21" t="s">
        <v>15</v>
      </c>
      <c r="B6" s="15" t="s">
        <v>29</v>
      </c>
      <c r="C6" s="15" t="s">
        <v>39</v>
      </c>
      <c r="D6" s="15" t="s">
        <v>26</v>
      </c>
      <c r="E6" s="21" t="s">
        <v>27</v>
      </c>
      <c r="H6" s="19"/>
    </row>
    <row r="7" spans="1:8" ht="20.100000000000001" customHeight="1" thickBot="1" x14ac:dyDescent="0.35">
      <c r="A7" s="39" t="s">
        <v>49</v>
      </c>
      <c r="B7" s="32">
        <v>1</v>
      </c>
      <c r="C7" s="32">
        <v>5</v>
      </c>
      <c r="D7" s="49"/>
      <c r="E7" s="29">
        <f>C7*D7</f>
        <v>0</v>
      </c>
      <c r="H7" s="28"/>
    </row>
    <row r="8" spans="1:8" ht="20.100000000000001" customHeight="1" thickBot="1" x14ac:dyDescent="0.35">
      <c r="A8" s="39" t="s">
        <v>50</v>
      </c>
      <c r="B8" s="32">
        <v>1</v>
      </c>
      <c r="C8" s="32">
        <v>5</v>
      </c>
      <c r="D8" s="49"/>
      <c r="E8" s="29">
        <f t="shared" ref="E8:E13" si="0">C8*D8</f>
        <v>0</v>
      </c>
      <c r="H8" s="28"/>
    </row>
    <row r="9" spans="1:8" ht="20.100000000000001" customHeight="1" thickBot="1" x14ac:dyDescent="0.35">
      <c r="A9" s="39" t="s">
        <v>51</v>
      </c>
      <c r="B9" s="32">
        <v>1</v>
      </c>
      <c r="C9" s="32">
        <v>5</v>
      </c>
      <c r="D9" s="49"/>
      <c r="E9" s="29">
        <f t="shared" si="0"/>
        <v>0</v>
      </c>
      <c r="H9" s="28"/>
    </row>
    <row r="10" spans="1:8" ht="20.100000000000001" customHeight="1" thickBot="1" x14ac:dyDescent="0.35">
      <c r="A10" s="40" t="s">
        <v>52</v>
      </c>
      <c r="B10" s="32">
        <v>5</v>
      </c>
      <c r="C10" s="32">
        <v>20</v>
      </c>
      <c r="D10" s="50"/>
      <c r="E10" s="29">
        <f t="shared" si="0"/>
        <v>0</v>
      </c>
      <c r="H10" s="28"/>
    </row>
    <row r="11" spans="1:8" ht="20.100000000000001" customHeight="1" thickBot="1" x14ac:dyDescent="0.35">
      <c r="A11" s="39" t="s">
        <v>53</v>
      </c>
      <c r="B11" s="32">
        <v>5</v>
      </c>
      <c r="C11" s="32">
        <v>20</v>
      </c>
      <c r="D11" s="49"/>
      <c r="E11" s="29">
        <f t="shared" si="0"/>
        <v>0</v>
      </c>
      <c r="H11" s="28"/>
    </row>
    <row r="12" spans="1:8" ht="20.100000000000001" customHeight="1" thickBot="1" x14ac:dyDescent="0.35">
      <c r="A12" s="39" t="s">
        <v>54</v>
      </c>
      <c r="B12" s="32">
        <v>5</v>
      </c>
      <c r="C12" s="32">
        <v>20</v>
      </c>
      <c r="D12" s="49"/>
      <c r="E12" s="29">
        <f t="shared" si="0"/>
        <v>0</v>
      </c>
      <c r="H12" s="28"/>
    </row>
    <row r="13" spans="1:8" ht="20.100000000000001" customHeight="1" thickBot="1" x14ac:dyDescent="0.35">
      <c r="A13" s="39" t="s">
        <v>55</v>
      </c>
      <c r="B13" s="32">
        <v>10</v>
      </c>
      <c r="C13" s="32">
        <v>40</v>
      </c>
      <c r="D13" s="49"/>
      <c r="E13" s="29">
        <f t="shared" si="0"/>
        <v>0</v>
      </c>
      <c r="H13" s="28"/>
    </row>
    <row r="14" spans="1:8" x14ac:dyDescent="0.3">
      <c r="D14" s="21" t="s">
        <v>40</v>
      </c>
      <c r="E14" s="55">
        <f>SUM(E7:E13)</f>
        <v>0</v>
      </c>
    </row>
    <row r="22" spans="8:9" x14ac:dyDescent="0.3">
      <c r="H22" s="28"/>
      <c r="I22" s="28"/>
    </row>
    <row r="23" spans="8:9" x14ac:dyDescent="0.3">
      <c r="H23" s="28"/>
      <c r="I23" s="28"/>
    </row>
    <row r="24" spans="8:9" x14ac:dyDescent="0.3">
      <c r="H24" s="28"/>
      <c r="I24" s="28"/>
    </row>
    <row r="25" spans="8:9" x14ac:dyDescent="0.3">
      <c r="H25" s="28"/>
      <c r="I25" s="28"/>
    </row>
    <row r="26" spans="8:9" x14ac:dyDescent="0.3">
      <c r="H26" s="28"/>
      <c r="I26" s="28"/>
    </row>
    <row r="27" spans="8:9" x14ac:dyDescent="0.3">
      <c r="H27" s="28"/>
      <c r="I27" s="28"/>
    </row>
    <row r="28" spans="8:9" x14ac:dyDescent="0.3">
      <c r="H28" s="28"/>
      <c r="I28" s="28"/>
    </row>
    <row r="29" spans="8:9" x14ac:dyDescent="0.3">
      <c r="H29" s="28"/>
      <c r="I29" s="28"/>
    </row>
    <row r="30" spans="8:9" x14ac:dyDescent="0.3">
      <c r="H30" s="28"/>
      <c r="I30" s="28"/>
    </row>
    <row r="31" spans="8:9" x14ac:dyDescent="0.3">
      <c r="H31" s="28"/>
      <c r="I31" s="28"/>
    </row>
    <row r="32" spans="8:9" x14ac:dyDescent="0.3">
      <c r="H32" s="28"/>
      <c r="I32" s="28"/>
    </row>
    <row r="33" spans="8:9" x14ac:dyDescent="0.3">
      <c r="H33" s="28"/>
      <c r="I33" s="28"/>
    </row>
    <row r="34" spans="8:9" x14ac:dyDescent="0.3">
      <c r="H34" s="28"/>
      <c r="I34" s="28"/>
    </row>
    <row r="35" spans="8:9" x14ac:dyDescent="0.3">
      <c r="H35" s="28"/>
      <c r="I35" s="28"/>
    </row>
    <row r="36" spans="8:9" x14ac:dyDescent="0.3">
      <c r="H36" s="28"/>
      <c r="I36" s="28"/>
    </row>
    <row r="37" spans="8:9" x14ac:dyDescent="0.3">
      <c r="H37" s="28"/>
      <c r="I37" s="28"/>
    </row>
    <row r="38" spans="8:9" x14ac:dyDescent="0.3">
      <c r="H38" s="28"/>
      <c r="I38" s="28"/>
    </row>
    <row r="39" spans="8:9" x14ac:dyDescent="0.3">
      <c r="H39" s="28"/>
      <c r="I39" s="28"/>
    </row>
    <row r="40" spans="8:9" x14ac:dyDescent="0.3">
      <c r="H40" s="28"/>
      <c r="I40" s="28"/>
    </row>
    <row r="41" spans="8:9" x14ac:dyDescent="0.3">
      <c r="H41" s="28"/>
      <c r="I41" s="28"/>
    </row>
    <row r="42" spans="8:9" x14ac:dyDescent="0.3">
      <c r="H42" s="28"/>
      <c r="I42" s="28"/>
    </row>
    <row r="43" spans="8:9" x14ac:dyDescent="0.3">
      <c r="H43" s="28"/>
      <c r="I43" s="28"/>
    </row>
    <row r="44" spans="8:9" x14ac:dyDescent="0.3">
      <c r="H44" s="28"/>
      <c r="I44" s="28"/>
    </row>
    <row r="45" spans="8:9" x14ac:dyDescent="0.3">
      <c r="H45" s="28"/>
      <c r="I45" s="28"/>
    </row>
    <row r="46" spans="8:9" x14ac:dyDescent="0.3">
      <c r="H46" s="28"/>
      <c r="I46" s="28"/>
    </row>
    <row r="47" spans="8:9" x14ac:dyDescent="0.3">
      <c r="H47" s="28"/>
      <c r="I47" s="28"/>
    </row>
    <row r="48" spans="8:9" x14ac:dyDescent="0.3">
      <c r="H48" s="28"/>
      <c r="I48" s="28"/>
    </row>
    <row r="49" spans="8:9" x14ac:dyDescent="0.3">
      <c r="H49" s="28"/>
      <c r="I49" s="28"/>
    </row>
    <row r="50" spans="8:9" x14ac:dyDescent="0.3">
      <c r="H50" s="28"/>
      <c r="I50" s="28"/>
    </row>
    <row r="51" spans="8:9" x14ac:dyDescent="0.3">
      <c r="H51" s="28"/>
      <c r="I51" s="28"/>
    </row>
    <row r="52" spans="8:9" x14ac:dyDescent="0.3">
      <c r="H52" s="28"/>
      <c r="I52" s="28"/>
    </row>
    <row r="53" spans="8:9" x14ac:dyDescent="0.3">
      <c r="H53" s="28"/>
      <c r="I53" s="28"/>
    </row>
    <row r="54" spans="8:9" x14ac:dyDescent="0.3">
      <c r="H54" s="28"/>
      <c r="I54" s="28"/>
    </row>
  </sheetData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REKAPITULACIJA </vt:lpstr>
      <vt:lpstr>DELOVNE URE</vt:lpstr>
      <vt:lpstr>VGRAJENA OPREMA - PAVŠAL</vt:lpstr>
      <vt:lpstr>STROŠKI MATERIALA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Markovič</dc:creator>
  <cp:lastModifiedBy>Pina Manica Novak</cp:lastModifiedBy>
  <cp:lastPrinted>2026-01-28T08:11:44Z</cp:lastPrinted>
  <dcterms:created xsi:type="dcterms:W3CDTF">2024-07-10T09:07:30Z</dcterms:created>
  <dcterms:modified xsi:type="dcterms:W3CDTF">2026-01-28T08:11:48Z</dcterms:modified>
</cp:coreProperties>
</file>